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CloudStation\WEB\2026\Strom\02_Vergabeunterlagen\26-04-08\"/>
    </mc:Choice>
  </mc:AlternateContent>
  <xr:revisionPtr revIDLastSave="0" documentId="13_ncr:1_{FAD69D1F-182B-42D6-9721-1672D38B98A7}" xr6:coauthVersionLast="47" xr6:coauthVersionMax="47" xr10:uidLastSave="{00000000-0000-0000-0000-000000000000}"/>
  <bookViews>
    <workbookView xWindow="-26325" yWindow="690" windowWidth="23175" windowHeight="14790" xr2:uid="{40CB890D-99D3-4E2A-9203-C9AA84828D67}"/>
  </bookViews>
  <sheets>
    <sheet name="Anlage LB3 G1" sheetId="3" r:id="rId1"/>
  </sheets>
  <externalReferences>
    <externalReference r:id="rId2"/>
  </externalReferences>
  <definedNames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25" localSheetId="0">#REF!</definedName>
    <definedName name="_DAT25">#REF!</definedName>
    <definedName name="_DAT26" localSheetId="0">#REF!</definedName>
    <definedName name="_DAT26">#REF!</definedName>
    <definedName name="_DAT27" localSheetId="0">#REF!</definedName>
    <definedName name="_DAT27">#REF!</definedName>
    <definedName name="_DAT28" localSheetId="0">#REF!</definedName>
    <definedName name="_DAT28">#REF!</definedName>
    <definedName name="_DAT29" localSheetId="0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 localSheetId="0">#REF!</definedName>
    <definedName name="_DAT31">#REF!</definedName>
    <definedName name="_DAT32" localSheetId="0">#REF!</definedName>
    <definedName name="_DAT32">#REF!</definedName>
    <definedName name="_DAT33" localSheetId="0">#REF!</definedName>
    <definedName name="_DAT33">#REF!</definedName>
    <definedName name="_DAT34" localSheetId="0">#REF!</definedName>
    <definedName name="_DAT34">#REF!</definedName>
    <definedName name="_DAT35" localSheetId="0">#REF!</definedName>
    <definedName name="_DAT35">#REF!</definedName>
    <definedName name="_DAT36" localSheetId="0">#REF!</definedName>
    <definedName name="_DAT36">#REF!</definedName>
    <definedName name="_DAT37" localSheetId="0">#REF!</definedName>
    <definedName name="_DAT37">#REF!</definedName>
    <definedName name="_DAT38" localSheetId="0">#REF!</definedName>
    <definedName name="_DAT38">#REF!</definedName>
    <definedName name="_DAT39" localSheetId="0">#REF!</definedName>
    <definedName name="_DAT39">#REF!</definedName>
    <definedName name="_DAT4" localSheetId="0">#REF!</definedName>
    <definedName name="_DAT4">#REF!</definedName>
    <definedName name="_DAT40" localSheetId="0">#REF!</definedName>
    <definedName name="_DAT40">#REF!</definedName>
    <definedName name="_DAT41" localSheetId="0">#REF!</definedName>
    <definedName name="_DAT41">#REF!</definedName>
    <definedName name="_DAT42" localSheetId="0">#REF!</definedName>
    <definedName name="_DAT42">#REF!</definedName>
    <definedName name="_DAT43" localSheetId="0">#REF!</definedName>
    <definedName name="_DAT43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'Anlage LB3 G1'!$A$14:$Y$25</definedName>
    <definedName name="BAeins">[1]Modelle!$D$23</definedName>
    <definedName name="BAelf" localSheetId="0">[1]Modelle!#REF!</definedName>
    <definedName name="BAelf">[1]Modelle!#REF!</definedName>
    <definedName name="BAfünfzehn" localSheetId="0">[1]Modelle!#REF!</definedName>
    <definedName name="BAfünfzehn">[1]Modelle!#REF!</definedName>
    <definedName name="BAneun" localSheetId="0">[1]Modelle!#REF!</definedName>
    <definedName name="BAneun">[1]Modelle!#REF!</definedName>
    <definedName name="BAsechs" localSheetId="0">[1]Modelle!#REF!</definedName>
    <definedName name="BAsechs">[1]Modelle!#REF!</definedName>
    <definedName name="BAsechzehn" localSheetId="0">[1]Modelle!#REF!</definedName>
    <definedName name="BAsechzehn">[1]Modelle!#REF!</definedName>
    <definedName name="Basepreis">[1]Modelle!$D$18</definedName>
    <definedName name="BAsieben" localSheetId="0">[1]Modelle!#REF!</definedName>
    <definedName name="BAsieben">[1]Modelle!#REF!</definedName>
    <definedName name="BAsiebzehn" localSheetId="0">[1]Modelle!#REF!</definedName>
    <definedName name="BAsiebzehn">[1]Modelle!#REF!</definedName>
    <definedName name="BAvier" localSheetId="0">[1]Modelle!#REF!</definedName>
    <definedName name="BAvier">[1]Modelle!#REF!</definedName>
    <definedName name="BAvierzehn" localSheetId="0">[1]Modelle!#REF!</definedName>
    <definedName name="BAvierzehn">[1]Modelle!#REF!</definedName>
    <definedName name="BAzehn" localSheetId="0">[1]Modelle!#REF!</definedName>
    <definedName name="BAzehn">[1]Modelle!#REF!</definedName>
    <definedName name="BAzwölf" localSheetId="0">[1]Modelle!#REF!</definedName>
    <definedName name="BAzwölf">[1]Modelle!#REF!</definedName>
    <definedName name="_xlnm.Print_Area" localSheetId="0">'Anlage LB3 G1'!$A$1:$Z$25</definedName>
    <definedName name="_xlnm.Print_Titles" localSheetId="0">'Anlage LB3 G1'!$A:$D,'Anlage LB3 G1'!$1:$14</definedName>
    <definedName name="EEG">[1]Modelle!$D$12</definedName>
    <definedName name="EPacht" localSheetId="0">#REF!</definedName>
    <definedName name="EPacht">#REF!</definedName>
    <definedName name="EPachtzehn" localSheetId="0">#REF!</definedName>
    <definedName name="EPachtzehn">#REF!</definedName>
    <definedName name="EPDacht" localSheetId="0">[1]Modelle!#REF!</definedName>
    <definedName name="EPDacht">[1]Modelle!#REF!</definedName>
    <definedName name="EPDachtzehn" localSheetId="0">[1]Modelle!#REF!</definedName>
    <definedName name="EPDachtzehn">[1]Modelle!#REF!</definedName>
    <definedName name="EPDdreizehn" localSheetId="0">[1]Modelle!#REF!</definedName>
    <definedName name="EPDdreizehn">[1]Modelle!#REF!</definedName>
    <definedName name="EPDeins">[1]Modelle!$D$25</definedName>
    <definedName name="EPDelf" localSheetId="0">[1]Modelle!#REF!</definedName>
    <definedName name="EPDelf">[1]Modelle!#REF!</definedName>
    <definedName name="EPDfünf" localSheetId="0">[1]Modelle!#REF!</definedName>
    <definedName name="EPDfünf">[1]Modelle!#REF!</definedName>
    <definedName name="EPDfünfzehn" localSheetId="0">[1]Modelle!#REF!</definedName>
    <definedName name="EPDfünfzehn">[1]Modelle!#REF!</definedName>
    <definedName name="EPDneun" localSheetId="0">[1]Modelle!#REF!</definedName>
    <definedName name="EPDneun">[1]Modelle!#REF!</definedName>
    <definedName name="EPdreizehn" localSheetId="0">#REF!</definedName>
    <definedName name="EPdreizehn">#REF!</definedName>
    <definedName name="EPDsechs" localSheetId="0">[1]Modelle!#REF!</definedName>
    <definedName name="EPDsechs">[1]Modelle!#REF!</definedName>
    <definedName name="EPDsechzehn" localSheetId="0">[1]Modelle!#REF!</definedName>
    <definedName name="EPDsechzehn">[1]Modelle!#REF!</definedName>
    <definedName name="EPDsieben" localSheetId="0">[1]Modelle!#REF!</definedName>
    <definedName name="EPDsieben">[1]Modelle!#REF!</definedName>
    <definedName name="EPDsiebzehn" localSheetId="0">[1]Modelle!#REF!</definedName>
    <definedName name="EPDsiebzehn">[1]Modelle!#REF!</definedName>
    <definedName name="EPDvier" localSheetId="0">[1]Modelle!#REF!</definedName>
    <definedName name="EPDvier">[1]Modelle!#REF!</definedName>
    <definedName name="EPDvierzehn" localSheetId="0">[1]Modelle!#REF!</definedName>
    <definedName name="EPDvierzehn">[1]Modelle!#REF!</definedName>
    <definedName name="EPDzwölf" localSheetId="0">[1]Modelle!#REF!</definedName>
    <definedName name="EPDzwölf">[1]Modelle!#REF!</definedName>
    <definedName name="EPeins" localSheetId="0">'Anlage LB3 G1'!#REF!</definedName>
    <definedName name="EPelf" localSheetId="0">#REF!</definedName>
    <definedName name="EPelf">#REF!</definedName>
    <definedName name="EPfünf" localSheetId="0">#REF!</definedName>
    <definedName name="EPfünf">#REF!</definedName>
    <definedName name="EPfünfzehn" localSheetId="0">#REF!</definedName>
    <definedName name="EPfünfzehn">#REF!</definedName>
    <definedName name="EPneun" localSheetId="0">#REF!</definedName>
    <definedName name="EPneun">#REF!</definedName>
    <definedName name="EPsechs" localSheetId="0">#REF!</definedName>
    <definedName name="EPsechs">#REF!</definedName>
    <definedName name="EPsechzehn" localSheetId="0">#REF!</definedName>
    <definedName name="EPsechzehn">#REF!</definedName>
    <definedName name="EPsieben" localSheetId="0">#REF!</definedName>
    <definedName name="EPsieben">#REF!</definedName>
    <definedName name="EPsiebzehn" localSheetId="0">#REF!</definedName>
    <definedName name="EPsiebzehn">#REF!</definedName>
    <definedName name="EPvier" localSheetId="0">#REF!</definedName>
    <definedName name="EPvier">#REF!</definedName>
    <definedName name="EPvierzehn" localSheetId="0">#REF!</definedName>
    <definedName name="EPvierzehn">#REF!</definedName>
    <definedName name="EPzehn" localSheetId="0">#REF!</definedName>
    <definedName name="EPzehn">#REF!</definedName>
    <definedName name="EPzwei" localSheetId="0">#REF!</definedName>
    <definedName name="EPzwei">#REF!</definedName>
    <definedName name="EPzwölf" localSheetId="0">#REF!</definedName>
    <definedName name="EPzwölf">#REF!</definedName>
    <definedName name="KWKGSockel">[1]Modelle!$D$13</definedName>
    <definedName name="MwSt">[1]Modelle!$D$17</definedName>
    <definedName name="Peakpreis">[1]Modelle!$D$20</definedName>
    <definedName name="Stromsteuer">[1]Modelle!$D$15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3" l="1"/>
  <c r="C16" i="3"/>
  <c r="C17" i="3"/>
  <c r="C18" i="3"/>
  <c r="C19" i="3"/>
  <c r="C20" i="3"/>
  <c r="C21" i="3"/>
  <c r="C22" i="3"/>
  <c r="C23" i="3"/>
  <c r="C24" i="3"/>
  <c r="C25" i="3"/>
  <c r="O15" i="3" l="1"/>
  <c r="O16" i="3"/>
  <c r="O17" i="3"/>
  <c r="O18" i="3"/>
  <c r="O19" i="3"/>
  <c r="O20" i="3"/>
  <c r="O21" i="3"/>
  <c r="O22" i="3"/>
  <c r="O23" i="3"/>
  <c r="O24" i="3"/>
  <c r="O25" i="3"/>
  <c r="M9" i="3" l="1"/>
  <c r="M12" i="3"/>
  <c r="M11" i="3"/>
  <c r="M10" i="3"/>
</calcChain>
</file>

<file path=xl/sharedStrings.xml><?xml version="1.0" encoding="utf-8"?>
<sst xmlns="http://schemas.openxmlformats.org/spreadsheetml/2006/main" count="182" uniqueCount="94">
  <si>
    <t>Lieferspannung</t>
  </si>
  <si>
    <t>Messspannung</t>
  </si>
  <si>
    <t>Abnahmestellen im Netzgebiet:</t>
  </si>
  <si>
    <t>Mittelspannung</t>
  </si>
  <si>
    <t>Mittelspannung mit Umspannung auf Niederspannung</t>
  </si>
  <si>
    <t>Niederspannung</t>
  </si>
  <si>
    <t>ID</t>
  </si>
  <si>
    <t>Straße</t>
  </si>
  <si>
    <t>PLZ</t>
  </si>
  <si>
    <t>Ort</t>
  </si>
  <si>
    <t>SLP</t>
  </si>
  <si>
    <t>Nr.</t>
  </si>
  <si>
    <t>IMS</t>
  </si>
  <si>
    <t>Straße und Hausnummer</t>
  </si>
  <si>
    <t>Verteilnetzbetreiber</t>
  </si>
  <si>
    <t>MS</t>
  </si>
  <si>
    <t>MuN</t>
  </si>
  <si>
    <t>NS</t>
  </si>
  <si>
    <t>HuM</t>
  </si>
  <si>
    <t>Hochspannung mit Umspannung auf Mittelspannung</t>
  </si>
  <si>
    <t>HS</t>
  </si>
  <si>
    <t>Hochspannung</t>
  </si>
  <si>
    <r>
      <t xml:space="preserve">Bei </t>
    </r>
    <r>
      <rPr>
        <i/>
        <sz val="11"/>
        <rFont val="Arial"/>
        <family val="2"/>
      </rPr>
      <t>kursiv</t>
    </r>
    <r>
      <rPr>
        <sz val="11"/>
        <rFont val="Arial"/>
        <family val="2"/>
      </rPr>
      <t xml:space="preserve"> dargestellten Werten und Angaben handelt es sich um Annahmen</t>
    </r>
  </si>
  <si>
    <t>RLM</t>
  </si>
  <si>
    <t>Lstg</t>
  </si>
  <si>
    <t>LSpg</t>
  </si>
  <si>
    <t>MSpg</t>
  </si>
  <si>
    <t>J-Verbr.</t>
  </si>
  <si>
    <t>Legende</t>
  </si>
  <si>
    <t>Bezeichnung der Lieferstelle</t>
  </si>
  <si>
    <t>SLP-Profiltyp</t>
  </si>
  <si>
    <t>Bemerkung
(z.B. geplante Änderungen)</t>
  </si>
  <si>
    <t>Hausnummer</t>
  </si>
  <si>
    <t>Stadt</t>
  </si>
  <si>
    <t>BD
2024 in h</t>
  </si>
  <si>
    <t>Zähler-Art</t>
  </si>
  <si>
    <t>Z-Art</t>
  </si>
  <si>
    <t>HöML</t>
  </si>
  <si>
    <t>HöML
2024 in kW</t>
  </si>
  <si>
    <t>Jahresverbrauch</t>
  </si>
  <si>
    <t>Gesamtverbrauch 2024</t>
  </si>
  <si>
    <t>Verbrauch RLM 2024</t>
  </si>
  <si>
    <t>Verbrauch SLP 2024</t>
  </si>
  <si>
    <t>Verbrauch IMS 2024</t>
  </si>
  <si>
    <t>Spannungsebenen</t>
  </si>
  <si>
    <t>J-Verbr.
2024 in kWh</t>
  </si>
  <si>
    <t>Eigenerzeugung
(Art und inst. Leistung)</t>
  </si>
  <si>
    <t>Rechnungsempfänger</t>
  </si>
  <si>
    <t>Marktlokations-ID</t>
  </si>
  <si>
    <t>Messlokations-ID</t>
  </si>
  <si>
    <t>Höchste Monatsleistung (entfällt bei SLP)</t>
  </si>
  <si>
    <t>Teilnehmende</t>
  </si>
  <si>
    <t>L_G</t>
  </si>
  <si>
    <t>Wolfsburger Entwässerungsbetriebe SPW Vorsfelde An der Aller</t>
  </si>
  <si>
    <t>Wolfsburger Entwässerungsbetriebe SPW Mörse An der Wassermühle</t>
  </si>
  <si>
    <t>Wolfsburger Entwässerungsbetriebe SPW Fallersleben Hafenstraße</t>
  </si>
  <si>
    <t>Wolfsburger Entwässerungsbetriebe SPW Vorsfelde Helmstedter Str.</t>
  </si>
  <si>
    <t>Wolfsburger Entwässerungsbetriebe Kläranlage Weyhausen</t>
  </si>
  <si>
    <t>Wolfsburger Entwässerungsbetriebe SPW WOB Oebisfelder Str. u. Betriebshof</t>
  </si>
  <si>
    <t>Wolfsburger Entwässerungsbetriebe Kläranlage Hattorf Sackstr.</t>
  </si>
  <si>
    <t>Wolfsburger Entwässerungsbetriebe</t>
  </si>
  <si>
    <t>Wolfsburger Entwässerungsbetriebe MPW Brackstedt Zum kühlen Grunde</t>
  </si>
  <si>
    <t>Wolfsburger Entwässerungsbetriebe Kläranlage WOB Stahlberg</t>
  </si>
  <si>
    <t>Weyhausen</t>
  </si>
  <si>
    <t>Wolfsburg</t>
  </si>
  <si>
    <t>Wolfsburg Brackstedt</t>
  </si>
  <si>
    <t>Wolfsburg-Vorsfelde</t>
  </si>
  <si>
    <t>Wolfsburg-Mörse</t>
  </si>
  <si>
    <t>Wolfsburg-Fallersleben</t>
  </si>
  <si>
    <t>Wolfsburg-Hattorf</t>
  </si>
  <si>
    <t>Königslutter</t>
  </si>
  <si>
    <t>Wolfsburg-Brackstedt</t>
  </si>
  <si>
    <t>Iffiegarten 9</t>
  </si>
  <si>
    <t>An der Aller</t>
  </si>
  <si>
    <t>An der Wassermühle</t>
  </si>
  <si>
    <t>Hafenstraße 24</t>
  </si>
  <si>
    <t>Helmstedter Straße</t>
  </si>
  <si>
    <t>Oebisfelder Straße 1</t>
  </si>
  <si>
    <t>Sackstraße 99</t>
  </si>
  <si>
    <t>Schoderstedter Str. 999</t>
  </si>
  <si>
    <t>Thie 999c</t>
  </si>
  <si>
    <t>Zum kühlen Grunde</t>
  </si>
  <si>
    <t>Zum Stahlberg 1</t>
  </si>
  <si>
    <t>LSW NB Strom</t>
  </si>
  <si>
    <t xml:space="preserve">Stadtwerke Elm-Lappwald </t>
  </si>
  <si>
    <t>Wolfsburger Entwässerungsbetriebe Abteilung WEB-2</t>
  </si>
  <si>
    <t>Postfach 10 03 36</t>
  </si>
  <si>
    <t>38403</t>
  </si>
  <si>
    <t>Postleit-zahl</t>
  </si>
  <si>
    <t>Lieferbeginn: 01.01.2027</t>
  </si>
  <si>
    <t>1_1</t>
  </si>
  <si>
    <t>VW Kraftwerke</t>
  </si>
  <si>
    <t>Mehrverbrauch ab dem Q3 2027 / 900 MWh/a</t>
  </si>
  <si>
    <t>Anlage LB3 G1 Abnahmestellenliste Strom RLM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</si>
</sst>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\D\-00000"/>
  </numFmts>
  <fonts count="16" x14ac:knownFonts="1"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1"/>
      <color indexed="10"/>
      <name val="Arial"/>
      <family val="2"/>
    </font>
    <font>
      <i/>
      <sz val="11"/>
      <color indexed="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5" fillId="3" borderId="0" xfId="0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3" fontId="3" fillId="3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1" fillId="3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12" fillId="3" borderId="0" xfId="0" applyFont="1" applyFill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3" fontId="3" fillId="3" borderId="5" xfId="0" applyNumberFormat="1" applyFont="1" applyFill="1" applyBorder="1" applyAlignment="1">
      <alignment horizontal="left" vertical="top"/>
    </xf>
    <xf numFmtId="0" fontId="2" fillId="5" borderId="9" xfId="0" applyFont="1" applyFill="1" applyBorder="1" applyAlignment="1">
      <alignment horizontal="left" vertical="top"/>
    </xf>
    <xf numFmtId="0" fontId="3" fillId="5" borderId="5" xfId="0" applyFont="1" applyFill="1" applyBorder="1" applyAlignment="1">
      <alignment horizontal="left" vertical="top"/>
    </xf>
    <xf numFmtId="0" fontId="4" fillId="5" borderId="5" xfId="0" applyFont="1" applyFill="1" applyBorder="1" applyAlignment="1">
      <alignment horizontal="left" vertical="top"/>
    </xf>
    <xf numFmtId="49" fontId="3" fillId="3" borderId="0" xfId="0" applyNumberFormat="1" applyFont="1" applyFill="1" applyAlignment="1">
      <alignment horizontal="left" vertical="top"/>
    </xf>
    <xf numFmtId="49" fontId="4" fillId="3" borderId="0" xfId="0" applyNumberFormat="1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9" fillId="3" borderId="0" xfId="0" applyFont="1" applyFill="1" applyAlignment="1">
      <alignment horizontal="right" vertical="top"/>
    </xf>
    <xf numFmtId="0" fontId="3" fillId="3" borderId="9" xfId="0" applyFont="1" applyFill="1" applyBorder="1" applyAlignment="1">
      <alignment horizontal="left" vertical="top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right" vertical="center" wrapText="1"/>
    </xf>
    <xf numFmtId="0" fontId="0" fillId="4" borderId="4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165" fontId="13" fillId="0" borderId="4" xfId="0" applyNumberFormat="1" applyFont="1" applyBorder="1" applyAlignment="1">
      <alignment horizontal="left" vertical="center" wrapText="1"/>
    </xf>
    <xf numFmtId="3" fontId="9" fillId="3" borderId="0" xfId="0" applyNumberFormat="1" applyFont="1" applyFill="1" applyAlignment="1">
      <alignment horizontal="right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13" fillId="0" borderId="12" xfId="0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right" vertical="center" wrapText="1"/>
    </xf>
    <xf numFmtId="16" fontId="13" fillId="0" borderId="4" xfId="0" applyNumberFormat="1" applyFont="1" applyBorder="1" applyAlignment="1">
      <alignment horizontal="left" vertical="center" wrapText="1"/>
    </xf>
    <xf numFmtId="0" fontId="0" fillId="2" borderId="0" xfId="0" applyFont="1" applyFill="1" applyAlignment="1">
      <alignment horizontal="left" vertical="top"/>
    </xf>
  </cellXfs>
  <cellStyles count="2">
    <cellStyle name="Standard" xfId="0" builtinId="0"/>
    <cellStyle name="Standard 2" xfId="1" xr:uid="{06A02F28-7BD3-4C26-BF18-C480E86B23D1}"/>
  </cellStyles>
  <dxfs count="57">
    <dxf>
      <font>
        <color theme="6" tint="-0.499984740745262"/>
      </font>
      <fill>
        <gradientFill>
          <stop position="0">
            <color theme="8" tint="0.80001220740379042"/>
          </stop>
          <stop position="1">
            <color theme="6" tint="0.80001220740379042"/>
          </stop>
        </gradient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165" formatCode="\D\-00000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165" formatCode="\D\-0000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6500\Daten\Bernd\Abgleich_Specht\Kundendaten\S\Siegen,%20Stadt\2010\Strom\Auswertung\JKBS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le"/>
      <sheetName val="Jahreskosten"/>
      <sheetName val="DIA JKV"/>
      <sheetName val="Monitoring"/>
      <sheetName val="L1 G1"/>
      <sheetName val="L2 G1"/>
      <sheetName val="L2 G2"/>
      <sheetName val="L2 G3"/>
      <sheetName val="L3 G1"/>
      <sheetName val="L3 G2"/>
      <sheetName val="NNE RWE RR"/>
    </sheetNames>
    <sheetDataSet>
      <sheetData sheetId="0">
        <row r="12">
          <cell r="D12">
            <v>2.0470000000000002</v>
          </cell>
        </row>
        <row r="13">
          <cell r="D13">
            <v>0.13</v>
          </cell>
        </row>
        <row r="15">
          <cell r="D15">
            <v>2.0499999999999998</v>
          </cell>
        </row>
        <row r="17">
          <cell r="D17">
            <v>0.19</v>
          </cell>
        </row>
        <row r="18">
          <cell r="D18">
            <v>5.0140000000000002</v>
          </cell>
        </row>
        <row r="20">
          <cell r="D20">
            <v>6.6449999999999996</v>
          </cell>
        </row>
        <row r="23">
          <cell r="D23">
            <v>29</v>
          </cell>
        </row>
        <row r="25">
          <cell r="D25">
            <v>0.72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103BAB-9EE0-46EA-B705-51F08A7B0533}" name="Abnahmestellenliste" displayName="Abnahmestellenliste" ref="A14:Z25" headerRowDxfId="56" dataDxfId="54" headerRowBorderDxfId="55">
  <autoFilter ref="A14:Z25" xr:uid="{1C103BAB-9EE0-46EA-B705-51F08A7B053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</autoFilter>
  <tableColumns count="26">
    <tableColumn id="1" xr3:uid="{48F54B33-3C35-4361-B185-C9842744A7F1}" name="Nr." totalsRowLabel="Ergebnis" dataDxfId="53" totalsRowDxfId="52">
      <calculatedColumnFormula>ROW()-ROW(Abnahmestellenliste[[#Headers],[Nr.]])</calculatedColumnFormula>
    </tableColumn>
    <tableColumn id="2" xr3:uid="{D3613BE3-69D6-4B09-ABE8-91C8058F9CDB}" name="L_G" dataDxfId="51" totalsRowDxfId="50"/>
    <tableColumn id="3" xr3:uid="{86A5883A-C457-41B0-B27E-01FB38FCCED7}" name="Lstg" dataDxfId="49">
      <calculatedColumnFormula>IF(Abnahmestellenliste[[#This Row],[Z-Art]]="","",IF(OR(Abnahmestellenliste[[#This Row],[Z-Art]]="RLM",Abnahmestellenliste[[#This Row],[Z-Art]]="IMS"),"ja","nein"))</calculatedColumnFormula>
    </tableColumn>
    <tableColumn id="4" xr3:uid="{10F17032-BAB1-4E5E-8D96-C1EC27F92512}" name="Bezeichnung der Lieferstelle" dataDxfId="48" totalsRowDxfId="47"/>
    <tableColumn id="5" xr3:uid="{8D19C323-8C4F-45CB-B59E-63744AE04DB8}" name="Straße und Hausnummer" dataDxfId="46" totalsRowDxfId="45"/>
    <tableColumn id="6" xr3:uid="{4B5ABFB0-FCD5-4A7E-BE5C-8EF5B71C02BB}" name="Postleit-zahl" dataDxfId="44" totalsRowDxfId="43"/>
    <tableColumn id="7" xr3:uid="{28F323AC-F1F1-45E0-8415-3D0190416588}" name="Ort" dataDxfId="42" totalsRowDxfId="41"/>
    <tableColumn id="8" xr3:uid="{528AE81B-E098-4C9F-9D5D-4337DC9E4CD7}" name="Marktlokations-ID" dataDxfId="40" totalsRowDxfId="39"/>
    <tableColumn id="9" xr3:uid="{1FF06B9A-D206-45AF-986C-0EDC1691373B}" name="Messlokations-ID" dataDxfId="38" totalsRowDxfId="37"/>
    <tableColumn id="10" xr3:uid="{40DBEC9F-32C8-4065-A5F3-59A843D1283F}" name="Verteilnetzbetreiber" dataDxfId="36" totalsRowDxfId="35"/>
    <tableColumn id="11" xr3:uid="{2410E41F-DEC7-4CED-B06A-E75BD638732A}" name="LSpg" dataDxfId="34" totalsRowDxfId="33"/>
    <tableColumn id="12" xr3:uid="{3B562241-AC17-497F-ACB7-67C18CC92C4B}" name="MSpg" dataDxfId="32" totalsRowDxfId="31"/>
    <tableColumn id="13" xr3:uid="{DB22AFFD-2789-46C6-89AF-6BFC5369C884}" name="J-Verbr._x000a_2024 in kWh" dataDxfId="30" totalsRowDxfId="29"/>
    <tableColumn id="14" xr3:uid="{567F1776-D4A4-404D-BCFD-9F60915C0B96}" name="HöML_x000a_2024 in kW" dataDxfId="28" totalsRowDxfId="27"/>
    <tableColumn id="15" xr3:uid="{7BEC2E69-2B07-4C93-AF72-4EFD8EF9A1BF}" name="BD_x000a_2024 in h" dataDxfId="26" totalsRowDxfId="25">
      <calculatedColumnFormula>Abnahmestellenliste[[#This Row],[J-Verbr.
2024 in kWh]]/Abnahmestellenliste[[#This Row],[HöML
2024 in kW]]</calculatedColumnFormula>
    </tableColumn>
    <tableColumn id="16" xr3:uid="{918857B5-29B4-4CCF-9E62-D70AF244082C}" name="Z-Art" dataDxfId="24" totalsRowDxfId="23"/>
    <tableColumn id="17" xr3:uid="{B19E82BC-69A9-430B-B4A4-412D44975A41}" name="SLP-Profiltyp" dataDxfId="22" totalsRowDxfId="21"/>
    <tableColumn id="18" xr3:uid="{F73B12D7-4832-4E8C-B15C-1D8D1F210866}" name="Bemerkung_x000a_(z.B. geplante Änderungen)" dataDxfId="20" totalsRowDxfId="19"/>
    <tableColumn id="19" xr3:uid="{7E6CFF41-3C19-4159-9FB6-513514C228F1}" name="Eigenerzeugung_x000a_(Art und inst. Leistung)" dataDxfId="18" totalsRowDxfId="17"/>
    <tableColumn id="30" xr3:uid="{8DAD3994-8F46-4AD6-A06A-66E403BB4B5A}" name="Teilnehmende" dataDxfId="16" totalsRowDxfId="15"/>
    <tableColumn id="20" xr3:uid="{ED2A6FC2-4B11-40AC-A8AE-95049C8ECBDD}" name="Rechnungsempfänger" dataDxfId="14" totalsRowDxfId="13"/>
    <tableColumn id="21" xr3:uid="{0A659401-9EC3-407D-A72C-42A571DB86F7}" name="Straße" dataDxfId="12"/>
    <tableColumn id="22" xr3:uid="{10291787-A850-4467-A6EC-828F0BFE6536}" name="Hausnummer" dataDxfId="11" totalsRowDxfId="10"/>
    <tableColumn id="23" xr3:uid="{F2B09419-7765-48D9-A416-5DB001E2D57F}" name="PLZ" dataDxfId="9" totalsRowDxfId="8"/>
    <tableColumn id="24" xr3:uid="{4B71B6A1-F241-4B30-AEFD-8EA66DCC966C}" name="Stadt" dataDxfId="7" totalsRowDxfId="6"/>
    <tableColumn id="25" xr3:uid="{4FF675CE-38A6-468E-8012-A79F31FDB5A5}" name="ID" totalsRowFunction="count" dataDxfId="5" totalsRowDxfId="4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Ingenierubüro Specht_ Excel">
  <a:themeElements>
    <a:clrScheme name="Ingenieurbüro Spech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293F8B"/>
      </a:accent1>
      <a:accent2>
        <a:srgbClr val="82C341"/>
      </a:accent2>
      <a:accent3>
        <a:srgbClr val="EA4137"/>
      </a:accent3>
      <a:accent4>
        <a:srgbClr val="F8AF41"/>
      </a:accent4>
      <a:accent5>
        <a:srgbClr val="118AB2"/>
      </a:accent5>
      <a:accent6>
        <a:srgbClr val="073B4C"/>
      </a:accent6>
      <a:hlink>
        <a:srgbClr val="467886"/>
      </a:hlink>
      <a:folHlink>
        <a:srgbClr val="96607D"/>
      </a:folHlink>
    </a:clrScheme>
    <a:fontScheme name="Ingenieurbüro Spech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8F24-E053-4A27-95D8-7F1750FF26CE}">
  <dimension ref="A1:Z25"/>
  <sheetViews>
    <sheetView tabSelected="1" view="pageBreakPreview" zoomScale="60" zoomScaleNormal="62" workbookViewId="0">
      <pane ySplit="14" topLeftCell="A15" activePane="bottomLeft" state="frozen"/>
      <selection pane="bottomLeft" activeCell="D6" sqref="D6"/>
    </sheetView>
  </sheetViews>
  <sheetFormatPr baseColWidth="10" defaultColWidth="12.44140625" defaultRowHeight="15" x14ac:dyDescent="0.2"/>
  <cols>
    <col min="1" max="1" width="4.77734375" customWidth="1"/>
    <col min="2" max="2" width="7.77734375" bestFit="1" customWidth="1"/>
    <col min="3" max="3" width="6.21875" customWidth="1"/>
    <col min="4" max="4" width="63.5546875" customWidth="1"/>
    <col min="5" max="5" width="30.88671875" bestFit="1" customWidth="1"/>
    <col min="6" max="6" width="11.21875" customWidth="1"/>
    <col min="7" max="7" width="25.109375" customWidth="1"/>
    <col min="8" max="8" width="19.109375" customWidth="1"/>
    <col min="9" max="9" width="24.33203125" customWidth="1"/>
    <col min="10" max="10" width="29.21875" customWidth="1"/>
    <col min="11" max="12" width="8.33203125" customWidth="1"/>
    <col min="13" max="13" width="14" customWidth="1"/>
    <col min="14" max="14" width="13.6640625" bestFit="1" customWidth="1"/>
    <col min="15" max="15" width="10.77734375" customWidth="1"/>
    <col min="16" max="16" width="8.33203125" bestFit="1" customWidth="1"/>
    <col min="17" max="17" width="10.5546875" customWidth="1"/>
    <col min="18" max="18" width="25.88671875" customWidth="1"/>
    <col min="19" max="19" width="21.21875" customWidth="1"/>
    <col min="20" max="20" width="46.109375" customWidth="1"/>
    <col min="21" max="21" width="63.21875" customWidth="1"/>
    <col min="22" max="22" width="27.33203125" customWidth="1"/>
    <col min="23" max="23" width="18.77734375" customWidth="1"/>
    <col min="24" max="24" width="12.44140625" customWidth="1"/>
    <col min="25" max="25" width="26.6640625" customWidth="1"/>
    <col min="26" max="26" width="11.44140625" bestFit="1" customWidth="1"/>
  </cols>
  <sheetData>
    <row r="1" spans="1:26" ht="18" x14ac:dyDescent="0.2">
      <c r="A1" s="65" t="s">
        <v>93</v>
      </c>
      <c r="B1" s="5"/>
      <c r="C1" s="6"/>
      <c r="D1" s="6"/>
      <c r="E1" s="7"/>
      <c r="F1" s="37"/>
      <c r="G1" s="7"/>
      <c r="H1" s="30" t="s">
        <v>28</v>
      </c>
      <c r="I1" s="20"/>
      <c r="J1" s="20"/>
      <c r="K1" s="30" t="s">
        <v>44</v>
      </c>
      <c r="L1" s="20"/>
      <c r="M1" s="21"/>
      <c r="N1" s="31"/>
      <c r="O1" s="22"/>
      <c r="P1" s="5"/>
      <c r="Q1" s="5"/>
      <c r="R1" s="8"/>
      <c r="S1" s="9"/>
      <c r="T1" s="9"/>
      <c r="U1" s="9"/>
      <c r="V1" s="9"/>
      <c r="W1" s="9"/>
      <c r="X1" s="9"/>
      <c r="Y1" s="9"/>
      <c r="Z1" s="10"/>
    </row>
    <row r="2" spans="1:26" ht="15.75" x14ac:dyDescent="0.2">
      <c r="A2" s="14" t="s">
        <v>60</v>
      </c>
      <c r="B2" s="1"/>
      <c r="C2" s="11"/>
      <c r="D2" s="6"/>
      <c r="E2" s="7"/>
      <c r="F2" s="37"/>
      <c r="G2" s="7"/>
      <c r="H2" s="27" t="s">
        <v>25</v>
      </c>
      <c r="I2" s="6" t="s">
        <v>0</v>
      </c>
      <c r="J2" s="6"/>
      <c r="K2" s="23" t="s">
        <v>20</v>
      </c>
      <c r="L2" s="8" t="s">
        <v>21</v>
      </c>
      <c r="M2" s="12"/>
      <c r="N2" s="24" t="s">
        <v>23</v>
      </c>
      <c r="O2" s="19"/>
      <c r="P2" s="7"/>
      <c r="Q2" s="1"/>
      <c r="R2" s="7"/>
      <c r="S2" s="9"/>
      <c r="T2" s="9"/>
      <c r="U2" s="9"/>
      <c r="V2" s="9"/>
      <c r="W2" s="9"/>
      <c r="X2" s="9"/>
      <c r="Y2" s="9"/>
      <c r="Z2" s="13"/>
    </row>
    <row r="3" spans="1:26" ht="15.75" x14ac:dyDescent="0.2">
      <c r="A3" s="14" t="s">
        <v>2</v>
      </c>
      <c r="B3" s="2"/>
      <c r="C3" s="2"/>
      <c r="D3" s="5"/>
      <c r="E3" s="5"/>
      <c r="F3" s="38"/>
      <c r="G3" s="8"/>
      <c r="H3" s="27" t="s">
        <v>26</v>
      </c>
      <c r="I3" s="8" t="s">
        <v>1</v>
      </c>
      <c r="J3" s="8"/>
      <c r="K3" s="27" t="s">
        <v>15</v>
      </c>
      <c r="L3" s="8" t="s">
        <v>3</v>
      </c>
      <c r="M3" s="26"/>
      <c r="N3" s="24" t="s">
        <v>10</v>
      </c>
      <c r="O3" s="19"/>
      <c r="P3" s="7"/>
      <c r="Q3" s="7"/>
      <c r="R3" s="7"/>
      <c r="S3" s="9"/>
      <c r="T3" s="9"/>
      <c r="U3" s="9"/>
      <c r="V3" s="9"/>
      <c r="W3" s="9"/>
      <c r="X3" s="9"/>
      <c r="Y3" s="9"/>
      <c r="Z3" s="3"/>
    </row>
    <row r="4" spans="1:26" ht="15.75" x14ac:dyDescent="0.2">
      <c r="A4" s="14"/>
      <c r="B4" s="1"/>
      <c r="C4" s="2"/>
      <c r="D4" s="39"/>
      <c r="E4" s="39"/>
      <c r="F4" s="38"/>
      <c r="G4" s="8"/>
      <c r="H4" s="23" t="s">
        <v>36</v>
      </c>
      <c r="I4" s="8" t="s">
        <v>35</v>
      </c>
      <c r="J4" s="6"/>
      <c r="K4" s="27" t="s">
        <v>17</v>
      </c>
      <c r="L4" s="8" t="s">
        <v>5</v>
      </c>
      <c r="M4" s="12"/>
      <c r="N4" s="24" t="s">
        <v>12</v>
      </c>
      <c r="O4" s="19"/>
      <c r="P4" s="7"/>
      <c r="Q4" s="1"/>
      <c r="R4" s="7"/>
      <c r="S4" s="7"/>
      <c r="T4" s="7"/>
      <c r="U4" s="9"/>
      <c r="V4" s="9"/>
      <c r="W4" s="9"/>
      <c r="X4" s="9"/>
      <c r="Y4" s="9"/>
      <c r="Z4" s="3"/>
    </row>
    <row r="5" spans="1:26" ht="15.75" x14ac:dyDescent="0.2">
      <c r="A5" s="14"/>
      <c r="B5" s="1"/>
      <c r="C5" s="2"/>
      <c r="D5" s="39"/>
      <c r="E5" s="7"/>
      <c r="F5" s="37"/>
      <c r="G5" s="8"/>
      <c r="H5" s="23" t="s">
        <v>27</v>
      </c>
      <c r="I5" s="6" t="s">
        <v>39</v>
      </c>
      <c r="J5" s="29"/>
      <c r="K5" s="23" t="s">
        <v>18</v>
      </c>
      <c r="L5" s="8" t="s">
        <v>19</v>
      </c>
      <c r="M5" s="26"/>
      <c r="N5" s="8"/>
      <c r="O5" s="25"/>
      <c r="P5" s="1"/>
      <c r="Q5" s="1"/>
      <c r="R5" s="8"/>
      <c r="S5" s="9"/>
      <c r="T5" s="9"/>
      <c r="U5" s="9"/>
      <c r="V5" s="9"/>
      <c r="W5" s="9"/>
      <c r="X5" s="9"/>
      <c r="Y5" s="9"/>
      <c r="Z5" s="3"/>
    </row>
    <row r="6" spans="1:26" ht="15.75" x14ac:dyDescent="0.2">
      <c r="A6" s="14"/>
      <c r="B6" s="1"/>
      <c r="C6" s="2"/>
      <c r="D6" s="39"/>
      <c r="E6" s="40"/>
      <c r="F6" s="38"/>
      <c r="G6" s="8"/>
      <c r="H6" s="23" t="s">
        <v>37</v>
      </c>
      <c r="I6" s="6" t="s">
        <v>50</v>
      </c>
      <c r="J6" s="8"/>
      <c r="K6" s="27" t="s">
        <v>16</v>
      </c>
      <c r="L6" s="8" t="s">
        <v>4</v>
      </c>
      <c r="M6" s="12"/>
      <c r="N6" s="24"/>
      <c r="O6" s="25"/>
      <c r="P6" s="1"/>
      <c r="Q6" s="1"/>
      <c r="R6" s="8"/>
      <c r="S6" s="9"/>
      <c r="T6" s="9"/>
      <c r="U6" s="9"/>
      <c r="V6" s="9"/>
      <c r="W6" s="9"/>
      <c r="X6" s="9"/>
      <c r="Y6" s="9"/>
      <c r="Z6" s="3"/>
    </row>
    <row r="7" spans="1:26" ht="15.75" x14ac:dyDescent="0.2">
      <c r="A7" s="14" t="s">
        <v>89</v>
      </c>
      <c r="B7" s="2"/>
      <c r="C7" s="15"/>
      <c r="D7" s="41"/>
      <c r="E7" s="41"/>
      <c r="F7" s="42"/>
      <c r="G7" s="6"/>
      <c r="H7" s="34" t="s">
        <v>22</v>
      </c>
      <c r="I7" s="35"/>
      <c r="J7" s="36"/>
      <c r="K7" s="46"/>
      <c r="L7" s="32"/>
      <c r="M7" s="33"/>
      <c r="N7" s="32"/>
      <c r="O7" s="28"/>
      <c r="P7" s="2"/>
      <c r="Q7" s="2"/>
      <c r="R7" s="8"/>
      <c r="S7" s="9"/>
      <c r="T7" s="9"/>
      <c r="U7" s="9"/>
      <c r="V7" s="9"/>
      <c r="W7" s="9"/>
      <c r="X7" s="9"/>
      <c r="Y7" s="9"/>
      <c r="Z7" s="16"/>
    </row>
    <row r="8" spans="1:26" ht="15.75" x14ac:dyDescent="0.2">
      <c r="A8" s="7"/>
      <c r="B8" s="2"/>
      <c r="C8" s="5"/>
      <c r="D8" s="43"/>
      <c r="E8" s="7"/>
      <c r="F8" s="42"/>
      <c r="G8" s="6"/>
      <c r="H8" s="6"/>
      <c r="I8" s="7"/>
      <c r="J8" s="29"/>
      <c r="K8" s="7"/>
      <c r="L8" s="7"/>
      <c r="M8" s="12"/>
      <c r="N8" s="7"/>
      <c r="O8" s="9"/>
      <c r="P8" s="2"/>
      <c r="Q8" s="2"/>
      <c r="R8" s="9"/>
      <c r="S8" s="9"/>
      <c r="T8" s="9"/>
      <c r="U8" s="9"/>
      <c r="V8" s="9"/>
      <c r="W8" s="9"/>
      <c r="X8" s="9"/>
      <c r="Y8" s="9"/>
      <c r="Z8" s="4"/>
    </row>
    <row r="9" spans="1:26" ht="15.75" x14ac:dyDescent="0.2">
      <c r="A9" s="7"/>
      <c r="B9" s="2"/>
      <c r="C9" s="5"/>
      <c r="D9" s="43"/>
      <c r="E9" s="7"/>
      <c r="F9" s="42"/>
      <c r="G9" s="6"/>
      <c r="H9" s="6"/>
      <c r="I9" s="7"/>
      <c r="J9" s="29"/>
      <c r="K9" s="7"/>
      <c r="L9" s="45" t="s">
        <v>40</v>
      </c>
      <c r="M9" s="59">
        <f>SUBTOTAL(9,Abnahmestellenliste[J-Verbr.
2024 in kWh])</f>
        <v>6916006.7790000001</v>
      </c>
      <c r="N9" s="7"/>
      <c r="O9" s="9"/>
      <c r="P9" s="2"/>
      <c r="Q9" s="2"/>
      <c r="R9" s="9"/>
      <c r="S9" s="9"/>
      <c r="T9" s="9"/>
      <c r="U9" s="9"/>
      <c r="V9" s="9"/>
      <c r="W9" s="9"/>
      <c r="X9" s="9"/>
      <c r="Y9" s="9"/>
      <c r="Z9" s="4"/>
    </row>
    <row r="10" spans="1:26" ht="15.75" x14ac:dyDescent="0.2">
      <c r="A10" s="7"/>
      <c r="B10" s="2"/>
      <c r="C10" s="5"/>
      <c r="D10" s="43"/>
      <c r="E10" s="7"/>
      <c r="F10" s="42"/>
      <c r="G10" s="6"/>
      <c r="H10" s="6"/>
      <c r="I10" s="7"/>
      <c r="J10" s="29"/>
      <c r="K10" s="7"/>
      <c r="L10" s="45" t="s">
        <v>41</v>
      </c>
      <c r="M10" s="59">
        <f>SUMIFS(Abnahmestellenliste[J-Verbr.
2024 in kWh], Abnahmestellenliste[Z-Art], "RLM")</f>
        <v>6916006.7790000001</v>
      </c>
      <c r="N10" s="7"/>
      <c r="O10" s="9"/>
      <c r="P10" s="2"/>
      <c r="Q10" s="2"/>
      <c r="R10" s="9"/>
      <c r="S10" s="9"/>
      <c r="T10" s="9"/>
      <c r="U10" s="9"/>
      <c r="V10" s="9"/>
      <c r="W10" s="9"/>
      <c r="X10" s="9"/>
      <c r="Y10" s="9"/>
      <c r="Z10" s="4"/>
    </row>
    <row r="11" spans="1:26" ht="15.75" x14ac:dyDescent="0.2">
      <c r="A11" s="7"/>
      <c r="B11" s="2"/>
      <c r="C11" s="5"/>
      <c r="D11" s="43"/>
      <c r="E11" s="7"/>
      <c r="F11" s="42"/>
      <c r="G11" s="6"/>
      <c r="H11" s="6"/>
      <c r="I11" s="7"/>
      <c r="J11" s="29"/>
      <c r="K11" s="7"/>
      <c r="L11" s="45" t="s">
        <v>42</v>
      </c>
      <c r="M11" s="59">
        <f>SUMIFS(Abnahmestellenliste[J-Verbr.
2024 in kWh], Abnahmestellenliste[Z-Art], "SLP")</f>
        <v>0</v>
      </c>
      <c r="N11" s="7"/>
      <c r="O11" s="9"/>
      <c r="P11" s="2"/>
      <c r="Q11" s="2"/>
      <c r="R11" s="9"/>
      <c r="S11" s="9"/>
      <c r="T11" s="9"/>
      <c r="U11" s="9"/>
      <c r="V11" s="9"/>
      <c r="W11" s="9"/>
      <c r="X11" s="9"/>
      <c r="Y11" s="9"/>
      <c r="Z11" s="4"/>
    </row>
    <row r="12" spans="1:26" ht="15.75" x14ac:dyDescent="0.2">
      <c r="A12" s="17"/>
      <c r="B12" s="17"/>
      <c r="C12" s="5"/>
      <c r="D12" s="7"/>
      <c r="E12" s="7"/>
      <c r="F12" s="42"/>
      <c r="G12" s="18"/>
      <c r="H12" s="6"/>
      <c r="I12" s="7"/>
      <c r="J12" s="8"/>
      <c r="K12" s="7"/>
      <c r="L12" s="45" t="s">
        <v>43</v>
      </c>
      <c r="M12" s="59">
        <f>SUMIFS(Abnahmestellenliste[J-Verbr.
2024 in kWh], Abnahmestellenliste[Z-Art], "IMS")</f>
        <v>0</v>
      </c>
      <c r="N12" s="7"/>
      <c r="O12" s="9"/>
      <c r="P12" s="17"/>
      <c r="Q12" s="17"/>
      <c r="R12" s="9"/>
      <c r="S12" s="9"/>
      <c r="T12" s="9"/>
      <c r="U12" s="9"/>
      <c r="V12" s="9"/>
      <c r="W12" s="9"/>
      <c r="X12" s="9"/>
      <c r="Y12" s="9"/>
      <c r="Z12" s="4"/>
    </row>
    <row r="13" spans="1:26" ht="15.75" x14ac:dyDescent="0.2">
      <c r="A13" s="17"/>
      <c r="B13" s="17"/>
      <c r="C13" s="5"/>
      <c r="D13" s="7"/>
      <c r="E13" s="7"/>
      <c r="F13" s="42"/>
      <c r="G13" s="18"/>
      <c r="H13" s="6"/>
      <c r="I13" s="7"/>
      <c r="J13" s="8"/>
      <c r="K13" s="7"/>
      <c r="L13" s="44"/>
      <c r="M13" s="12"/>
      <c r="N13" s="7"/>
      <c r="O13" s="9"/>
      <c r="P13" s="17"/>
      <c r="Q13" s="17"/>
      <c r="R13" s="9"/>
      <c r="S13" s="9"/>
      <c r="T13" s="9"/>
      <c r="U13" s="9"/>
      <c r="V13" s="9"/>
      <c r="W13" s="9"/>
      <c r="X13" s="9"/>
      <c r="Y13" s="9"/>
      <c r="Z13" s="4"/>
    </row>
    <row r="14" spans="1:26" ht="50.1" customHeight="1" x14ac:dyDescent="0.2">
      <c r="A14" s="53" t="s">
        <v>11</v>
      </c>
      <c r="B14" s="54" t="s">
        <v>52</v>
      </c>
      <c r="C14" s="53" t="s">
        <v>24</v>
      </c>
      <c r="D14" s="56" t="s">
        <v>29</v>
      </c>
      <c r="E14" s="56" t="s">
        <v>13</v>
      </c>
      <c r="F14" s="56" t="s">
        <v>88</v>
      </c>
      <c r="G14" s="55" t="s">
        <v>9</v>
      </c>
      <c r="H14" s="56" t="s">
        <v>48</v>
      </c>
      <c r="I14" s="56" t="s">
        <v>49</v>
      </c>
      <c r="J14" s="55" t="s">
        <v>14</v>
      </c>
      <c r="K14" s="55" t="s">
        <v>25</v>
      </c>
      <c r="L14" s="55" t="s">
        <v>26</v>
      </c>
      <c r="M14" s="56" t="s">
        <v>45</v>
      </c>
      <c r="N14" s="56" t="s">
        <v>38</v>
      </c>
      <c r="O14" s="54" t="s">
        <v>34</v>
      </c>
      <c r="P14" s="55" t="s">
        <v>36</v>
      </c>
      <c r="Q14" s="56" t="s">
        <v>30</v>
      </c>
      <c r="R14" s="56" t="s">
        <v>31</v>
      </c>
      <c r="S14" s="56" t="s">
        <v>46</v>
      </c>
      <c r="T14" s="61" t="s">
        <v>51</v>
      </c>
      <c r="U14" s="57" t="s">
        <v>47</v>
      </c>
      <c r="V14" s="55" t="s">
        <v>7</v>
      </c>
      <c r="W14" s="55" t="s">
        <v>32</v>
      </c>
      <c r="X14" s="55" t="s">
        <v>8</v>
      </c>
      <c r="Y14" s="55" t="s">
        <v>33</v>
      </c>
      <c r="Z14" s="60" t="s">
        <v>6</v>
      </c>
    </row>
    <row r="15" spans="1:26" ht="30" customHeight="1" x14ac:dyDescent="0.2">
      <c r="A15" s="47">
        <v>1</v>
      </c>
      <c r="B15" s="64" t="s">
        <v>90</v>
      </c>
      <c r="C15" s="48" t="str">
        <f>IF(Abnahmestellenliste[[#This Row],[Z-Art]]="","",IF(OR(Abnahmestellenliste[[#This Row],[Z-Art]]="RLM",Abnahmestellenliste[[#This Row],[Z-Art]]="IMS"),"ja","nein"))</f>
        <v>ja</v>
      </c>
      <c r="D15" s="48" t="s">
        <v>53</v>
      </c>
      <c r="E15" s="48" t="s">
        <v>73</v>
      </c>
      <c r="F15" s="63">
        <v>38448</v>
      </c>
      <c r="G15" s="48" t="s">
        <v>66</v>
      </c>
      <c r="H15" s="51">
        <v>51355823077</v>
      </c>
      <c r="I15" s="51"/>
      <c r="J15" s="48" t="s">
        <v>83</v>
      </c>
      <c r="K15" s="51"/>
      <c r="L15" s="51"/>
      <c r="M15" s="52">
        <v>90065.434999999998</v>
      </c>
      <c r="N15" s="52">
        <v>45.98</v>
      </c>
      <c r="O15" s="52">
        <f>Abnahmestellenliste[[#This Row],[J-Verbr.
2024 in kWh]]/Abnahmestellenliste[[#This Row],[HöML
2024 in kW]]</f>
        <v>1958.7958895171814</v>
      </c>
      <c r="P15" s="51" t="s">
        <v>23</v>
      </c>
      <c r="Q15" s="51"/>
      <c r="R15" s="48"/>
      <c r="S15" s="48"/>
      <c r="T15" s="62" t="s">
        <v>60</v>
      </c>
      <c r="U15" s="50" t="s">
        <v>85</v>
      </c>
      <c r="V15" s="48" t="s">
        <v>86</v>
      </c>
      <c r="W15" s="49"/>
      <c r="X15" s="58" t="s">
        <v>87</v>
      </c>
      <c r="Y15" s="48" t="s">
        <v>64</v>
      </c>
      <c r="Z15" s="48"/>
    </row>
    <row r="16" spans="1:26" ht="36" x14ac:dyDescent="0.2">
      <c r="A16" s="47">
        <v>2</v>
      </c>
      <c r="B16" s="48" t="s">
        <v>90</v>
      </c>
      <c r="C16" s="48" t="str">
        <f>IF(Abnahmestellenliste[[#This Row],[Z-Art]]="","",IF(OR(Abnahmestellenliste[[#This Row],[Z-Art]]="RLM",Abnahmestellenliste[[#This Row],[Z-Art]]="IMS"),"ja","nein"))</f>
        <v>ja</v>
      </c>
      <c r="D16" s="48" t="s">
        <v>54</v>
      </c>
      <c r="E16" s="48" t="s">
        <v>74</v>
      </c>
      <c r="F16" s="63">
        <v>38444</v>
      </c>
      <c r="G16" s="48" t="s">
        <v>67</v>
      </c>
      <c r="H16" s="51">
        <v>51355858040</v>
      </c>
      <c r="I16" s="51"/>
      <c r="J16" s="48" t="s">
        <v>83</v>
      </c>
      <c r="K16" s="51"/>
      <c r="L16" s="51"/>
      <c r="M16" s="52">
        <v>81435.664999999994</v>
      </c>
      <c r="N16" s="52">
        <v>39.22</v>
      </c>
      <c r="O16" s="52">
        <f>Abnahmestellenliste[[#This Row],[J-Verbr.
2024 in kWh]]/Abnahmestellenliste[[#This Row],[HöML
2024 in kW]]</f>
        <v>2076.3810555838859</v>
      </c>
      <c r="P16" s="51" t="s">
        <v>23</v>
      </c>
      <c r="Q16" s="51"/>
      <c r="R16" s="48"/>
      <c r="S16" s="48"/>
      <c r="T16" s="62" t="s">
        <v>60</v>
      </c>
      <c r="U16" s="50" t="s">
        <v>85</v>
      </c>
      <c r="V16" s="48" t="s">
        <v>86</v>
      </c>
      <c r="W16" s="49"/>
      <c r="X16" s="58" t="s">
        <v>87</v>
      </c>
      <c r="Y16" s="48" t="s">
        <v>64</v>
      </c>
      <c r="Z16" s="48"/>
    </row>
    <row r="17" spans="1:26" ht="36" x14ac:dyDescent="0.2">
      <c r="A17" s="47">
        <v>3</v>
      </c>
      <c r="B17" s="64" t="s">
        <v>90</v>
      </c>
      <c r="C17" s="48" t="str">
        <f>IF(Abnahmestellenliste[[#This Row],[Z-Art]]="","",IF(OR(Abnahmestellenliste[[#This Row],[Z-Art]]="RLM",Abnahmestellenliste[[#This Row],[Z-Art]]="IMS"),"ja","nein"))</f>
        <v>ja</v>
      </c>
      <c r="D17" s="48" t="s">
        <v>55</v>
      </c>
      <c r="E17" s="48" t="s">
        <v>75</v>
      </c>
      <c r="F17" s="63">
        <v>38442</v>
      </c>
      <c r="G17" s="48" t="s">
        <v>68</v>
      </c>
      <c r="H17" s="51">
        <v>51355857993</v>
      </c>
      <c r="I17" s="51"/>
      <c r="J17" s="48" t="s">
        <v>83</v>
      </c>
      <c r="K17" s="51"/>
      <c r="L17" s="51"/>
      <c r="M17" s="52">
        <v>132720.4</v>
      </c>
      <c r="N17" s="52">
        <v>65.28</v>
      </c>
      <c r="O17" s="52">
        <f>Abnahmestellenliste[[#This Row],[J-Verbr.
2024 in kWh]]/Abnahmestellenliste[[#This Row],[HöML
2024 in kW]]</f>
        <v>2033.0943627450979</v>
      </c>
      <c r="P17" s="51" t="s">
        <v>23</v>
      </c>
      <c r="Q17" s="51"/>
      <c r="R17" s="48"/>
      <c r="S17" s="48"/>
      <c r="T17" s="62" t="s">
        <v>60</v>
      </c>
      <c r="U17" s="50" t="s">
        <v>85</v>
      </c>
      <c r="V17" s="48" t="s">
        <v>86</v>
      </c>
      <c r="W17" s="49"/>
      <c r="X17" s="58" t="s">
        <v>87</v>
      </c>
      <c r="Y17" s="48" t="s">
        <v>64</v>
      </c>
      <c r="Z17" s="48"/>
    </row>
    <row r="18" spans="1:26" ht="36" x14ac:dyDescent="0.2">
      <c r="A18" s="47">
        <v>4</v>
      </c>
      <c r="B18" s="48" t="s">
        <v>90</v>
      </c>
      <c r="C18" s="48" t="str">
        <f>IF(Abnahmestellenliste[[#This Row],[Z-Art]]="","",IF(OR(Abnahmestellenliste[[#This Row],[Z-Art]]="RLM",Abnahmestellenliste[[#This Row],[Z-Art]]="IMS"),"ja","nein"))</f>
        <v>ja</v>
      </c>
      <c r="D18" s="48" t="s">
        <v>56</v>
      </c>
      <c r="E18" s="48" t="s">
        <v>76</v>
      </c>
      <c r="F18" s="63">
        <v>38448</v>
      </c>
      <c r="G18" s="48" t="s">
        <v>66</v>
      </c>
      <c r="H18" s="51">
        <v>51355857696</v>
      </c>
      <c r="I18" s="51"/>
      <c r="J18" s="48" t="s">
        <v>83</v>
      </c>
      <c r="K18" s="51"/>
      <c r="L18" s="51"/>
      <c r="M18" s="52">
        <v>72408.820000000007</v>
      </c>
      <c r="N18" s="52">
        <v>67.180000000000007</v>
      </c>
      <c r="O18" s="52">
        <f>Abnahmestellenliste[[#This Row],[J-Verbr.
2024 in kWh]]/Abnahmestellenliste[[#This Row],[HöML
2024 in kW]]</f>
        <v>1077.8329860077404</v>
      </c>
      <c r="P18" s="51" t="s">
        <v>23</v>
      </c>
      <c r="Q18" s="51"/>
      <c r="R18" s="48"/>
      <c r="S18" s="48"/>
      <c r="T18" s="62" t="s">
        <v>60</v>
      </c>
      <c r="U18" s="50" t="s">
        <v>85</v>
      </c>
      <c r="V18" s="48" t="s">
        <v>86</v>
      </c>
      <c r="W18" s="49"/>
      <c r="X18" s="58" t="s">
        <v>87</v>
      </c>
      <c r="Y18" s="48" t="s">
        <v>64</v>
      </c>
      <c r="Z18" s="48"/>
    </row>
    <row r="19" spans="1:26" ht="30" customHeight="1" x14ac:dyDescent="0.2">
      <c r="A19" s="47">
        <v>5</v>
      </c>
      <c r="B19" s="64" t="s">
        <v>90</v>
      </c>
      <c r="C19" s="48" t="str">
        <f>IF(Abnahmestellenliste[[#This Row],[Z-Art]]="","",IF(OR(Abnahmestellenliste[[#This Row],[Z-Art]]="RLM",Abnahmestellenliste[[#This Row],[Z-Art]]="IMS"),"ja","nein"))</f>
        <v>ja</v>
      </c>
      <c r="D19" s="48" t="s">
        <v>57</v>
      </c>
      <c r="E19" s="48" t="s">
        <v>72</v>
      </c>
      <c r="F19" s="63">
        <v>38554</v>
      </c>
      <c r="G19" s="48" t="s">
        <v>63</v>
      </c>
      <c r="H19" s="51">
        <v>51355923752</v>
      </c>
      <c r="I19" s="51"/>
      <c r="J19" s="48" t="s">
        <v>83</v>
      </c>
      <c r="K19" s="51"/>
      <c r="L19" s="51"/>
      <c r="M19" s="52">
        <v>4420.9620000000004</v>
      </c>
      <c r="N19" s="52">
        <v>14.28</v>
      </c>
      <c r="O19" s="52">
        <f>Abnahmestellenliste[[#This Row],[J-Verbr.
2024 in kWh]]/Abnahmestellenliste[[#This Row],[HöML
2024 in kW]]</f>
        <v>309.59117647058827</v>
      </c>
      <c r="P19" s="51" t="s">
        <v>23</v>
      </c>
      <c r="Q19" s="51"/>
      <c r="R19" s="48"/>
      <c r="S19" s="48"/>
      <c r="T19" s="62" t="s">
        <v>60</v>
      </c>
      <c r="U19" s="50" t="s">
        <v>85</v>
      </c>
      <c r="V19" s="48" t="s">
        <v>86</v>
      </c>
      <c r="W19" s="49"/>
      <c r="X19" s="58" t="s">
        <v>87</v>
      </c>
      <c r="Y19" s="48" t="s">
        <v>64</v>
      </c>
      <c r="Z19" s="48"/>
    </row>
    <row r="20" spans="1:26" ht="36" x14ac:dyDescent="0.2">
      <c r="A20" s="47">
        <v>6</v>
      </c>
      <c r="B20" s="48" t="s">
        <v>90</v>
      </c>
      <c r="C20" s="48" t="str">
        <f>IF(Abnahmestellenliste[[#This Row],[Z-Art]]="","",IF(OR(Abnahmestellenliste[[#This Row],[Z-Art]]="RLM",Abnahmestellenliste[[#This Row],[Z-Art]]="IMS"),"ja","nein"))</f>
        <v>ja</v>
      </c>
      <c r="D20" s="48" t="s">
        <v>58</v>
      </c>
      <c r="E20" s="48" t="s">
        <v>77</v>
      </c>
      <c r="F20" s="63">
        <v>38448</v>
      </c>
      <c r="G20" s="48" t="s">
        <v>64</v>
      </c>
      <c r="H20" s="51">
        <v>51045570475</v>
      </c>
      <c r="I20" s="51"/>
      <c r="J20" s="48" t="s">
        <v>91</v>
      </c>
      <c r="K20" s="51"/>
      <c r="L20" s="51"/>
      <c r="M20" s="52">
        <v>1336679</v>
      </c>
      <c r="N20" s="52">
        <v>294</v>
      </c>
      <c r="O20" s="52">
        <f>Abnahmestellenliste[[#This Row],[J-Verbr.
2024 in kWh]]/Abnahmestellenliste[[#This Row],[HöML
2024 in kW]]</f>
        <v>4546.5272108843537</v>
      </c>
      <c r="P20" s="51" t="s">
        <v>23</v>
      </c>
      <c r="Q20" s="51"/>
      <c r="R20" s="48"/>
      <c r="S20" s="48"/>
      <c r="T20" s="62" t="s">
        <v>60</v>
      </c>
      <c r="U20" s="50" t="s">
        <v>85</v>
      </c>
      <c r="V20" s="48" t="s">
        <v>86</v>
      </c>
      <c r="W20" s="49"/>
      <c r="X20" s="58" t="s">
        <v>87</v>
      </c>
      <c r="Y20" s="48" t="s">
        <v>64</v>
      </c>
      <c r="Z20" s="48"/>
    </row>
    <row r="21" spans="1:26" ht="30" customHeight="1" x14ac:dyDescent="0.2">
      <c r="A21" s="47">
        <v>7</v>
      </c>
      <c r="B21" s="64" t="s">
        <v>90</v>
      </c>
      <c r="C21" s="48" t="str">
        <f>IF(Abnahmestellenliste[[#This Row],[Z-Art]]="","",IF(OR(Abnahmestellenliste[[#This Row],[Z-Art]]="RLM",Abnahmestellenliste[[#This Row],[Z-Art]]="IMS"),"ja","nein"))</f>
        <v>ja</v>
      </c>
      <c r="D21" s="48" t="s">
        <v>59</v>
      </c>
      <c r="E21" s="48" t="s">
        <v>78</v>
      </c>
      <c r="F21" s="63">
        <v>38442</v>
      </c>
      <c r="G21" s="48" t="s">
        <v>69</v>
      </c>
      <c r="H21" s="51">
        <v>51355857430</v>
      </c>
      <c r="I21" s="51"/>
      <c r="J21" s="48" t="s">
        <v>83</v>
      </c>
      <c r="K21" s="51"/>
      <c r="L21" s="51"/>
      <c r="M21" s="52">
        <v>341909.31</v>
      </c>
      <c r="N21" s="52">
        <v>92.36</v>
      </c>
      <c r="O21" s="52">
        <f>Abnahmestellenliste[[#This Row],[J-Verbr.
2024 in kWh]]/Abnahmestellenliste[[#This Row],[HöML
2024 in kW]]</f>
        <v>3701.9197704634039</v>
      </c>
      <c r="P21" s="51" t="s">
        <v>23</v>
      </c>
      <c r="Q21" s="51"/>
      <c r="R21" s="48"/>
      <c r="S21" s="48"/>
      <c r="T21" s="62" t="s">
        <v>60</v>
      </c>
      <c r="U21" s="50" t="s">
        <v>85</v>
      </c>
      <c r="V21" s="48" t="s">
        <v>86</v>
      </c>
      <c r="W21" s="49"/>
      <c r="X21" s="58" t="s">
        <v>87</v>
      </c>
      <c r="Y21" s="48" t="s">
        <v>64</v>
      </c>
      <c r="Z21" s="48"/>
    </row>
    <row r="22" spans="1:26" ht="30" customHeight="1" x14ac:dyDescent="0.2">
      <c r="A22" s="47">
        <v>8</v>
      </c>
      <c r="B22" s="48" t="s">
        <v>90</v>
      </c>
      <c r="C22" s="48" t="str">
        <f>IF(Abnahmestellenliste[[#This Row],[Z-Art]]="","",IF(OR(Abnahmestellenliste[[#This Row],[Z-Art]]="RLM",Abnahmestellenliste[[#This Row],[Z-Art]]="IMS"),"ja","nein"))</f>
        <v>ja</v>
      </c>
      <c r="D22" s="48" t="s">
        <v>60</v>
      </c>
      <c r="E22" s="48" t="s">
        <v>79</v>
      </c>
      <c r="F22" s="63">
        <v>38154</v>
      </c>
      <c r="G22" s="48" t="s">
        <v>70</v>
      </c>
      <c r="H22" s="51">
        <v>50422583374</v>
      </c>
      <c r="I22" s="51"/>
      <c r="J22" s="48" t="s">
        <v>84</v>
      </c>
      <c r="K22" s="51"/>
      <c r="L22" s="51"/>
      <c r="M22" s="52">
        <v>866684.2</v>
      </c>
      <c r="N22" s="52">
        <v>228.8</v>
      </c>
      <c r="O22" s="52">
        <f>Abnahmestellenliste[[#This Row],[J-Verbr.
2024 in kWh]]/Abnahmestellenliste[[#This Row],[HöML
2024 in kW]]</f>
        <v>3787.9554195804194</v>
      </c>
      <c r="P22" s="51" t="s">
        <v>23</v>
      </c>
      <c r="Q22" s="51"/>
      <c r="R22" s="48"/>
      <c r="S22" s="48"/>
      <c r="T22" s="62" t="s">
        <v>60</v>
      </c>
      <c r="U22" s="50" t="s">
        <v>85</v>
      </c>
      <c r="V22" s="48" t="s">
        <v>86</v>
      </c>
      <c r="W22" s="49"/>
      <c r="X22" s="58" t="s">
        <v>87</v>
      </c>
      <c r="Y22" s="48" t="s">
        <v>64</v>
      </c>
      <c r="Z22" s="48"/>
    </row>
    <row r="23" spans="1:26" ht="30" customHeight="1" x14ac:dyDescent="0.2">
      <c r="A23" s="47">
        <v>9</v>
      </c>
      <c r="B23" s="64" t="s">
        <v>90</v>
      </c>
      <c r="C23" s="48" t="str">
        <f>IF(Abnahmestellenliste[[#This Row],[Z-Art]]="","",IF(OR(Abnahmestellenliste[[#This Row],[Z-Art]]="RLM",Abnahmestellenliste[[#This Row],[Z-Art]]="IMS"),"ja","nein"))</f>
        <v>ja</v>
      </c>
      <c r="D23" s="48" t="s">
        <v>60</v>
      </c>
      <c r="E23" s="48" t="s">
        <v>80</v>
      </c>
      <c r="F23" s="63">
        <v>38154</v>
      </c>
      <c r="G23" s="48" t="s">
        <v>70</v>
      </c>
      <c r="H23" s="51">
        <v>50419070441</v>
      </c>
      <c r="I23" s="51"/>
      <c r="J23" s="48" t="s">
        <v>84</v>
      </c>
      <c r="K23" s="51"/>
      <c r="L23" s="51"/>
      <c r="M23" s="52">
        <v>33783.542000000001</v>
      </c>
      <c r="N23" s="52">
        <v>22.751999999999999</v>
      </c>
      <c r="O23" s="52">
        <f>Abnahmestellenliste[[#This Row],[J-Verbr.
2024 in kWh]]/Abnahmestellenliste[[#This Row],[HöML
2024 in kW]]</f>
        <v>1484.8603199718707</v>
      </c>
      <c r="P23" s="51" t="s">
        <v>23</v>
      </c>
      <c r="Q23" s="51"/>
      <c r="R23" s="48"/>
      <c r="S23" s="48"/>
      <c r="T23" s="62" t="s">
        <v>60</v>
      </c>
      <c r="U23" s="50" t="s">
        <v>85</v>
      </c>
      <c r="V23" s="48" t="s">
        <v>86</v>
      </c>
      <c r="W23" s="49"/>
      <c r="X23" s="58" t="s">
        <v>87</v>
      </c>
      <c r="Y23" s="48" t="s">
        <v>64</v>
      </c>
      <c r="Z23" s="48"/>
    </row>
    <row r="24" spans="1:26" ht="36" x14ac:dyDescent="0.2">
      <c r="A24" s="47">
        <v>10</v>
      </c>
      <c r="B24" s="48" t="s">
        <v>90</v>
      </c>
      <c r="C24" s="48" t="str">
        <f>IF(Abnahmestellenliste[[#This Row],[Z-Art]]="","",IF(OR(Abnahmestellenliste[[#This Row],[Z-Art]]="RLM",Abnahmestellenliste[[#This Row],[Z-Art]]="IMS"),"ja","nein"))</f>
        <v>ja</v>
      </c>
      <c r="D24" s="48" t="s">
        <v>61</v>
      </c>
      <c r="E24" s="48" t="s">
        <v>81</v>
      </c>
      <c r="F24" s="63">
        <v>38448</v>
      </c>
      <c r="G24" s="48" t="s">
        <v>71</v>
      </c>
      <c r="H24" s="51">
        <v>51355857589</v>
      </c>
      <c r="I24" s="51"/>
      <c r="J24" s="48" t="s">
        <v>83</v>
      </c>
      <c r="K24" s="51"/>
      <c r="L24" s="51"/>
      <c r="M24" s="52">
        <v>74452.645000000004</v>
      </c>
      <c r="N24" s="52">
        <v>35.08</v>
      </c>
      <c r="O24" s="52">
        <f>Abnahmestellenliste[[#This Row],[J-Verbr.
2024 in kWh]]/Abnahmestellenliste[[#This Row],[HöML
2024 in kW]]</f>
        <v>2122.3673033067275</v>
      </c>
      <c r="P24" s="51" t="s">
        <v>23</v>
      </c>
      <c r="Q24" s="51"/>
      <c r="R24" s="48"/>
      <c r="S24" s="48"/>
      <c r="T24" s="62" t="s">
        <v>60</v>
      </c>
      <c r="U24" s="50" t="s">
        <v>85</v>
      </c>
      <c r="V24" s="48" t="s">
        <v>86</v>
      </c>
      <c r="W24" s="49"/>
      <c r="X24" s="58" t="s">
        <v>87</v>
      </c>
      <c r="Y24" s="48" t="s">
        <v>64</v>
      </c>
      <c r="Z24" s="48"/>
    </row>
    <row r="25" spans="1:26" ht="54" customHeight="1" x14ac:dyDescent="0.2">
      <c r="A25" s="47">
        <v>11</v>
      </c>
      <c r="B25" s="64" t="s">
        <v>90</v>
      </c>
      <c r="C25" s="48" t="str">
        <f>IF(Abnahmestellenliste[[#This Row],[Z-Art]]="","",IF(OR(Abnahmestellenliste[[#This Row],[Z-Art]]="RLM",Abnahmestellenliste[[#This Row],[Z-Art]]="IMS"),"ja","nein"))</f>
        <v>ja</v>
      </c>
      <c r="D25" s="48" t="s">
        <v>62</v>
      </c>
      <c r="E25" s="48" t="s">
        <v>82</v>
      </c>
      <c r="F25" s="63">
        <v>38448</v>
      </c>
      <c r="G25" s="48" t="s">
        <v>65</v>
      </c>
      <c r="H25" s="51">
        <v>51355858769</v>
      </c>
      <c r="I25" s="51"/>
      <c r="J25" s="48" t="s">
        <v>83</v>
      </c>
      <c r="K25" s="51"/>
      <c r="L25" s="51"/>
      <c r="M25" s="52">
        <v>3881446.8</v>
      </c>
      <c r="N25" s="52">
        <v>1222.4000000000001</v>
      </c>
      <c r="O25" s="52">
        <f>Abnahmestellenliste[[#This Row],[J-Verbr.
2024 in kWh]]/Abnahmestellenliste[[#This Row],[HöML
2024 in kW]]</f>
        <v>3175.2673429319366</v>
      </c>
      <c r="P25" s="51" t="s">
        <v>23</v>
      </c>
      <c r="Q25" s="51"/>
      <c r="R25" s="48" t="s">
        <v>92</v>
      </c>
      <c r="S25" s="48"/>
      <c r="T25" s="62" t="s">
        <v>60</v>
      </c>
      <c r="U25" s="50" t="s">
        <v>85</v>
      </c>
      <c r="V25" s="48" t="s">
        <v>86</v>
      </c>
      <c r="W25" s="49"/>
      <c r="X25" s="58" t="s">
        <v>87</v>
      </c>
      <c r="Y25" s="48" t="s">
        <v>64</v>
      </c>
      <c r="Z25" s="48"/>
    </row>
  </sheetData>
  <dataConsolidate/>
  <phoneticPr fontId="15" type="noConversion"/>
  <conditionalFormatting sqref="H8:H13">
    <cfRule type="duplicateValues" dxfId="3" priority="4"/>
  </conditionalFormatting>
  <conditionalFormatting sqref="H15:H25">
    <cfRule type="expression" dxfId="2" priority="14">
      <formula>NOT(RIGHT($H15,1)=TEXT(#REF!,"0"))</formula>
    </cfRule>
    <cfRule type="expression" dxfId="1" priority="15" stopIfTrue="1">
      <formula>AND($H15&lt;&gt;"",NOT(AND(ISNUMBER($H15),LEN($H15)=11)))</formula>
    </cfRule>
  </conditionalFormatting>
  <conditionalFormatting sqref="H15:I25">
    <cfRule type="duplicateValues" dxfId="0" priority="13"/>
  </conditionalFormatting>
  <dataValidations count="2">
    <dataValidation type="list" allowBlank="1" showInputMessage="1" showErrorMessage="1" sqref="L15:L25" xr:uid="{C3B33587-05E5-4CBA-AE86-1B1A76F22DF1}">
      <formula1>$K$2:$K$4</formula1>
    </dataValidation>
    <dataValidation type="list" allowBlank="1" showInputMessage="1" showErrorMessage="1" sqref="K15:K25" xr:uid="{2902BAED-85FE-4257-A591-52660C518A05}">
      <formula1>$K$2:$K$6</formula1>
    </dataValidation>
  </dataValidations>
  <pageMargins left="0.59055118110236227" right="0.59055118110236227" top="0.78740157480314965" bottom="0.78740157480314965" header="0.51181102362204722" footer="0.51181102362204722"/>
  <pageSetup paperSize="9" scale="30" fitToHeight="0" pageOrder="overThenDown" orientation="landscape" r:id="rId1"/>
  <headerFooter alignWithMargins="0">
    <oddFooter>&amp;C&amp;A; Seite &amp;P/&amp;N; &amp;D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F53B93588594294E4E521C654E49D" ma:contentTypeVersion="16" ma:contentTypeDescription="Ein neues Dokument erstellen." ma:contentTypeScope="" ma:versionID="74e8404cf4c19564d5022f39084967e7">
  <xsd:schema xmlns:xsd="http://www.w3.org/2001/XMLSchema" xmlns:xs="http://www.w3.org/2001/XMLSchema" xmlns:p="http://schemas.microsoft.com/office/2006/metadata/properties" xmlns:ns2="f5efd2f7-1e73-4c4c-a75e-f529390b4979" xmlns:ns3="6b2d1559-7e11-4cfc-8bf5-52776fd730ae" targetNamespace="http://schemas.microsoft.com/office/2006/metadata/properties" ma:root="true" ma:fieldsID="2ca5065f76d906c3b10999cd9473efca" ns2:_="" ns3:_="">
    <xsd:import namespace="f5efd2f7-1e73-4c4c-a75e-f529390b4979"/>
    <xsd:import namespace="6b2d1559-7e11-4cfc-8bf5-52776fd730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fd2f7-1e73-4c4c-a75e-f529390b49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5bf6850f-b262-4c4a-8115-55deb2584c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d1559-7e11-4cfc-8bf5-52776fd730a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d5083-26ba-4dc1-b731-bd86628c6a53}" ma:internalName="TaxCatchAll" ma:showField="CatchAllData" ma:web="6b2d1559-7e11-4cfc-8bf5-52776fd730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CBD1B5-1A4E-4727-8E63-75518B6AE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efd2f7-1e73-4c4c-a75e-f529390b4979"/>
    <ds:schemaRef ds:uri="6b2d1559-7e11-4cfc-8bf5-52776fd730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49A24-6CCC-433E-B128-7F252BC34C9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6F6EFCEA-05F2-4DEA-B25C-1622CE81A1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Anlage LB3 G1</vt:lpstr>
      <vt:lpstr>'Anlage LB3 G1'!Druckbereich</vt:lpstr>
      <vt:lpstr>'Anlage LB3 G1'!Drucktitel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Brinkmeier</dc:creator>
  <cp:lastModifiedBy>Bernd Busse</cp:lastModifiedBy>
  <cp:lastPrinted>2025-10-09T07:32:39Z</cp:lastPrinted>
  <dcterms:created xsi:type="dcterms:W3CDTF">2022-08-01T14:51:35Z</dcterms:created>
  <dcterms:modified xsi:type="dcterms:W3CDTF">2026-04-08T15:56:07Z</dcterms:modified>
</cp:coreProperties>
</file>